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'РН-ННГ-НЛ'!$A$1:$L$25</definedName>
  </definedNames>
  <calcPr calcId="145621"/>
</workbook>
</file>

<file path=xl/calcChain.xml><?xml version="1.0" encoding="utf-8"?>
<calcChain xmlns="http://schemas.openxmlformats.org/spreadsheetml/2006/main">
  <c r="I17" i="58" l="1"/>
  <c r="K17" i="58" s="1"/>
  <c r="J17" i="58" s="1"/>
  <c r="I16" i="58"/>
  <c r="K16" i="58" s="1"/>
  <c r="J16" i="58" s="1"/>
  <c r="I15" i="58"/>
  <c r="K15" i="58" s="1"/>
  <c r="J15" i="58" s="1"/>
  <c r="F18" i="58" l="1"/>
  <c r="I14" i="58" l="1"/>
  <c r="I18" i="58" l="1"/>
  <c r="K14" i="58"/>
  <c r="J14" i="58" s="1"/>
  <c r="J18" i="58" l="1"/>
  <c r="K18" i="58"/>
</calcChain>
</file>

<file path=xl/sharedStrings.xml><?xml version="1.0" encoding="utf-8"?>
<sst xmlns="http://schemas.openxmlformats.org/spreadsheetml/2006/main" count="61" uniqueCount="49">
  <si>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</si>
  <si>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</si>
  <si>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</si>
  <si>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</si>
  <si>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</si>
  <si>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</si>
  <si>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</si>
  <si>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</si>
  <si>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</si>
  <si>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</si>
  <si>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</si>
  <si>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</si>
  <si>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</si>
  <si>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</si>
  <si>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</si>
  <si>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</si>
  <si>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</si>
  <si>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</si>
  <si>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</si>
  <si>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</si>
  <si>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</si>
  <si>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</si>
  <si>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</si>
  <si>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</si>
  <si>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</si>
  <si>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</si>
  <si>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</si>
  <si>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</si>
  <si>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</si>
  <si>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</si>
  <si>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НДС 20%</t>
  </si>
  <si>
    <t>Ед. Изм</t>
  </si>
  <si>
    <t xml:space="preserve"> Количество</t>
  </si>
  <si>
    <t>НВЛ</t>
  </si>
  <si>
    <t>К-Т</t>
  </si>
  <si>
    <t>ХМАО-Югра, г.Нягань</t>
  </si>
  <si>
    <t>Изучив Извещение о реализации НВЛ,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</si>
  <si>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2. Условие оплаты: Предоплата 100%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</si>
  <si>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производится силами и за счет покупателя</t>
  </si>
  <si>
    <t>Приложение №4.4</t>
  </si>
  <si>
    <t>ЛОТ №РН-ННГ-07.22 Утяжелители</t>
  </si>
  <si>
    <t>20513905</t>
  </si>
  <si>
    <t>Утяжелитель 2-УТК530.12</t>
  </si>
  <si>
    <t>20465113</t>
  </si>
  <si>
    <t>Утяжелитель УБО 720-2,3-12,5-Т</t>
  </si>
  <si>
    <t>20430788</t>
  </si>
  <si>
    <t>Утяжелитель УБО-530-2,3-15</t>
  </si>
  <si>
    <t>20254249</t>
  </si>
  <si>
    <t>Утяжелитель УБП-04 (1К)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</si>
</sst>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15" fillId="0" borderId="4" xfId="0" applyNumberFormat="1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7"/>
  <sheetViews>
    <sheetView tabSelected="1" view="pageBreakPreview" zoomScale="85" zoomScaleNormal="70" zoomScaleSheetLayoutView="85" workbookViewId="0">
      <selection activeCell="F14" sqref="F14:G17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39</v>
      </c>
    </row>
    <row r="2" spans="1:12" ht="20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40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36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1" customFormat="1" ht="18.75" x14ac:dyDescent="0.3">
      <c r="A6" s="29" t="s">
        <v>19</v>
      </c>
      <c r="B6" s="29"/>
      <c r="C6" s="30"/>
      <c r="D6" s="30"/>
      <c r="E6" s="44"/>
      <c r="F6" s="44"/>
      <c r="G6" s="44"/>
      <c r="H6" s="44"/>
      <c r="I6" s="44"/>
      <c r="J6" s="44"/>
      <c r="K6" s="44"/>
      <c r="L6" s="44"/>
    </row>
    <row r="7" spans="1:12" s="31" customFormat="1" ht="18.75" x14ac:dyDescent="0.3">
      <c r="A7" s="29" t="s">
        <v>20</v>
      </c>
      <c r="B7" s="29"/>
      <c r="C7" s="30"/>
      <c r="D7" s="30"/>
      <c r="E7" s="44"/>
      <c r="F7" s="44"/>
      <c r="G7" s="44"/>
      <c r="H7" s="44"/>
      <c r="I7" s="44"/>
      <c r="J7" s="44"/>
      <c r="K7" s="44"/>
      <c r="L7" s="44"/>
    </row>
    <row r="8" spans="1:12" s="31" customFormat="1" ht="18.75" x14ac:dyDescent="0.3">
      <c r="A8" s="29" t="s">
        <v>21</v>
      </c>
      <c r="B8" s="29"/>
      <c r="C8" s="30"/>
      <c r="D8" s="30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24</v>
      </c>
      <c r="C12" s="10" t="s">
        <v>1</v>
      </c>
      <c r="D12" s="10" t="s">
        <v>29</v>
      </c>
      <c r="E12" s="10" t="s">
        <v>2</v>
      </c>
      <c r="F12" s="11" t="s">
        <v>31</v>
      </c>
      <c r="G12" s="10" t="s">
        <v>32</v>
      </c>
      <c r="H12" s="10" t="s">
        <v>3</v>
      </c>
      <c r="I12" s="11" t="s">
        <v>17</v>
      </c>
      <c r="J12" s="11" t="s">
        <v>30</v>
      </c>
      <c r="K12" s="11" t="s">
        <v>25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26</v>
      </c>
    </row>
    <row r="14" spans="1:12" s="36" customFormat="1" ht="15.75" x14ac:dyDescent="0.25">
      <c r="A14" s="24">
        <v>1</v>
      </c>
      <c r="B14" s="23" t="s">
        <v>18</v>
      </c>
      <c r="C14" s="25" t="s">
        <v>33</v>
      </c>
      <c r="D14" s="42" t="s">
        <v>41</v>
      </c>
      <c r="E14" s="40" t="s">
        <v>42</v>
      </c>
      <c r="F14" s="39" t="s">
        <v>34</v>
      </c>
      <c r="G14" s="41">
        <v>1</v>
      </c>
      <c r="H14" s="32"/>
      <c r="I14" s="33">
        <f t="shared" ref="I14" si="0">H14*G14</f>
        <v>0</v>
      </c>
      <c r="J14" s="33">
        <f t="shared" ref="J14" si="1">K14-I14</f>
        <v>0</v>
      </c>
      <c r="K14" s="33">
        <f t="shared" ref="K14" si="2">I14*1.2</f>
        <v>0</v>
      </c>
      <c r="L14" s="37" t="s">
        <v>35</v>
      </c>
    </row>
    <row r="15" spans="1:12" s="36" customFormat="1" ht="15.75" x14ac:dyDescent="0.25">
      <c r="A15" s="24">
        <v>2</v>
      </c>
      <c r="B15" s="23" t="s">
        <v>18</v>
      </c>
      <c r="C15" s="25" t="s">
        <v>33</v>
      </c>
      <c r="D15" s="42" t="s">
        <v>43</v>
      </c>
      <c r="E15" s="40" t="s">
        <v>44</v>
      </c>
      <c r="F15" s="39" t="s">
        <v>34</v>
      </c>
      <c r="G15" s="41">
        <v>4</v>
      </c>
      <c r="H15" s="32"/>
      <c r="I15" s="33">
        <f t="shared" ref="I15:I17" si="3">H15*G15</f>
        <v>0</v>
      </c>
      <c r="J15" s="33">
        <f t="shared" ref="J15:J17" si="4">K15-I15</f>
        <v>0</v>
      </c>
      <c r="K15" s="33">
        <f t="shared" ref="K15:K17" si="5">I15*1.2</f>
        <v>0</v>
      </c>
      <c r="L15" s="37" t="s">
        <v>35</v>
      </c>
    </row>
    <row r="16" spans="1:12" s="36" customFormat="1" ht="15.75" x14ac:dyDescent="0.25">
      <c r="A16" s="24">
        <v>3</v>
      </c>
      <c r="B16" s="23" t="s">
        <v>18</v>
      </c>
      <c r="C16" s="25" t="s">
        <v>33</v>
      </c>
      <c r="D16" s="42" t="s">
        <v>45</v>
      </c>
      <c r="E16" s="40" t="s">
        <v>46</v>
      </c>
      <c r="F16" s="39" t="s">
        <v>34</v>
      </c>
      <c r="G16" s="41">
        <v>2</v>
      </c>
      <c r="H16" s="32"/>
      <c r="I16" s="33">
        <f t="shared" si="3"/>
        <v>0</v>
      </c>
      <c r="J16" s="33">
        <f t="shared" si="4"/>
        <v>0</v>
      </c>
      <c r="K16" s="33">
        <f t="shared" si="5"/>
        <v>0</v>
      </c>
      <c r="L16" s="37" t="s">
        <v>35</v>
      </c>
    </row>
    <row r="17" spans="1:12" s="36" customFormat="1" ht="15.75" x14ac:dyDescent="0.25">
      <c r="A17" s="24">
        <v>4</v>
      </c>
      <c r="B17" s="23" t="s">
        <v>18</v>
      </c>
      <c r="C17" s="25" t="s">
        <v>33</v>
      </c>
      <c r="D17" s="42" t="s">
        <v>47</v>
      </c>
      <c r="E17" s="40" t="s">
        <v>48</v>
      </c>
      <c r="F17" s="39" t="s">
        <v>34</v>
      </c>
      <c r="G17" s="41">
        <v>11</v>
      </c>
      <c r="H17" s="32"/>
      <c r="I17" s="33">
        <f t="shared" si="3"/>
        <v>0</v>
      </c>
      <c r="J17" s="33">
        <f t="shared" si="4"/>
        <v>0</v>
      </c>
      <c r="K17" s="33">
        <f t="shared" si="5"/>
        <v>0</v>
      </c>
      <c r="L17" s="37" t="s">
        <v>35</v>
      </c>
    </row>
    <row r="18" spans="1:12" s="36" customFormat="1" ht="15.75" x14ac:dyDescent="0.25">
      <c r="A18" s="26"/>
      <c r="B18" s="26"/>
      <c r="C18" s="26"/>
      <c r="D18" s="26"/>
      <c r="E18" s="26"/>
      <c r="F18" s="28">
        <f>SUM(F14:F14)</f>
        <v>0</v>
      </c>
      <c r="G18" s="27"/>
      <c r="H18" s="28"/>
      <c r="I18" s="28">
        <f>SUM(I14:I14)</f>
        <v>0</v>
      </c>
      <c r="J18" s="28">
        <f>SUM(J14:J14)</f>
        <v>0</v>
      </c>
      <c r="K18" s="28">
        <f>SUM(K14:K14)</f>
        <v>0</v>
      </c>
      <c r="L18" s="26"/>
    </row>
    <row r="19" spans="1:12" s="36" customFormat="1" ht="15.75" x14ac:dyDescent="0.2">
      <c r="A19" s="1"/>
      <c r="B19" s="1"/>
      <c r="C19" s="1"/>
      <c r="D19" s="1"/>
      <c r="E19" s="1"/>
      <c r="F19" s="4"/>
      <c r="G19" s="3"/>
      <c r="H19" s="7"/>
      <c r="I19" s="1"/>
      <c r="J19" s="1"/>
      <c r="K19" s="1"/>
      <c r="L19" s="8"/>
    </row>
    <row r="20" spans="1:12" s="36" customFormat="1" ht="15.75" x14ac:dyDescent="0.2">
      <c r="A20" s="15" t="s">
        <v>9</v>
      </c>
      <c r="B20" s="15"/>
      <c r="C20" s="16"/>
      <c r="D20" s="16"/>
      <c r="E20" s="16"/>
      <c r="F20" s="2"/>
      <c r="G20" s="3"/>
      <c r="H20" s="2"/>
      <c r="I20" s="4"/>
      <c r="J20" s="4"/>
      <c r="K20" s="4"/>
      <c r="L20" s="8"/>
    </row>
    <row r="21" spans="1:12" s="36" customFormat="1" ht="48.75" customHeight="1" x14ac:dyDescent="0.25">
      <c r="A21" s="43" t="s">
        <v>37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pans="1:12" s="36" customFormat="1" ht="71.25" customHeight="1" x14ac:dyDescent="0.25">
      <c r="A22" s="43" t="s">
        <v>38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1:12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x14ac:dyDescent="0.2">
      <c r="A24" s="7" t="s">
        <v>10</v>
      </c>
      <c r="B24" s="7"/>
      <c r="C24" s="7"/>
      <c r="D24" s="7"/>
      <c r="E24" s="7"/>
      <c r="F24" s="7"/>
      <c r="G24" s="4"/>
      <c r="H24" s="34" t="s">
        <v>27</v>
      </c>
      <c r="I24" s="4"/>
      <c r="J24" s="4"/>
      <c r="K24" s="4"/>
      <c r="L24" s="17"/>
    </row>
    <row r="25" spans="1:12" x14ac:dyDescent="0.2">
      <c r="A25" s="2"/>
      <c r="B25" s="2"/>
      <c r="C25" s="7"/>
      <c r="D25" s="7"/>
      <c r="E25" s="7"/>
      <c r="G25" s="4"/>
      <c r="H25" s="35" t="s">
        <v>28</v>
      </c>
      <c r="I25" s="4"/>
      <c r="J25" s="4"/>
      <c r="K25" s="4"/>
      <c r="L25" s="7"/>
    </row>
    <row r="26" spans="1:12" ht="15" x14ac:dyDescent="0.25">
      <c r="A26"/>
      <c r="B26"/>
      <c r="C26"/>
      <c r="D26"/>
      <c r="E26"/>
      <c r="F26"/>
      <c r="G26"/>
      <c r="H26"/>
      <c r="I26"/>
      <c r="J26"/>
      <c r="K26"/>
      <c r="L26"/>
    </row>
    <row r="27" spans="1:12" s="38" customFormat="1" ht="33" customHeight="1" x14ac:dyDescent="0.2">
      <c r="A27" s="1"/>
      <c r="B27" s="1"/>
      <c r="C27" s="1"/>
      <c r="D27" s="1"/>
      <c r="E27" s="1"/>
      <c r="F27" s="2"/>
      <c r="G27" s="3"/>
      <c r="H27" s="7"/>
      <c r="I27" s="1"/>
      <c r="J27" s="1"/>
      <c r="K27" s="1"/>
      <c r="L27" s="8"/>
    </row>
  </sheetData>
  <mergeCells count="9">
    <mergeCell ref="A22:L22"/>
    <mergeCell ref="E8:L8"/>
    <mergeCell ref="A11:L11"/>
    <mergeCell ref="A2:L2"/>
    <mergeCell ref="A3:L3"/>
    <mergeCell ref="A4:L4"/>
    <mergeCell ref="E6:L6"/>
    <mergeCell ref="E7:L7"/>
    <mergeCell ref="A21:L21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2022-02-21T10:46:29Z</dcterms:modified>
</cp:coreProperties>
</file>